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78 Изделия фасонные полимерные\ЗК СКС-2278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3" i="3" l="1"/>
  <c r="K25" i="3"/>
  <c r="K18" i="3"/>
  <c r="K36" i="3" l="1"/>
  <c r="K35" i="3"/>
  <c r="K32" i="3"/>
  <c r="K28" i="3"/>
  <c r="K27" i="3"/>
  <c r="AB36" i="3" l="1"/>
  <c r="AC36" i="3" s="1"/>
  <c r="AA36" i="3"/>
  <c r="AB35" i="3"/>
  <c r="AC35" i="3" s="1"/>
  <c r="AA35" i="3"/>
  <c r="AB34" i="3"/>
  <c r="AC34" i="3" s="1"/>
  <c r="AA34" i="3"/>
  <c r="AB33" i="3"/>
  <c r="AC33" i="3" s="1"/>
  <c r="AA33" i="3"/>
  <c r="AB32" i="3"/>
  <c r="AC32" i="3" s="1"/>
  <c r="AA32" i="3"/>
  <c r="AB31" i="3"/>
  <c r="AC31" i="3" s="1"/>
  <c r="AA31" i="3"/>
  <c r="AB30" i="3"/>
  <c r="AC30" i="3" s="1"/>
  <c r="AA30" i="3"/>
  <c r="AB29" i="3"/>
  <c r="AC29" i="3" s="1"/>
  <c r="AA29" i="3"/>
  <c r="AB28" i="3"/>
  <c r="AC28" i="3" s="1"/>
  <c r="AA28" i="3"/>
  <c r="AB27" i="3"/>
  <c r="AC27" i="3" s="1"/>
  <c r="AA27" i="3"/>
  <c r="AB26" i="3"/>
  <c r="AC26" i="3" s="1"/>
  <c r="AA26" i="3"/>
  <c r="AB25" i="3"/>
  <c r="AC25" i="3" s="1"/>
  <c r="AA25" i="3"/>
  <c r="AB24" i="3"/>
  <c r="AC24" i="3" s="1"/>
  <c r="AA24" i="3"/>
  <c r="AB23" i="3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9" i="3" l="1"/>
  <c r="AD21" i="3"/>
  <c r="AD25" i="3"/>
  <c r="AD33" i="3"/>
  <c r="AD19" i="3"/>
  <c r="AD23" i="3"/>
  <c r="AD27" i="3"/>
  <c r="AD31" i="3"/>
  <c r="AD35" i="3"/>
  <c r="AD20" i="3"/>
  <c r="AD22" i="3"/>
  <c r="AD24" i="3"/>
  <c r="AD26" i="3"/>
  <c r="AD28" i="3"/>
  <c r="AD30" i="3"/>
  <c r="AD32" i="3"/>
  <c r="AD34" i="3"/>
  <c r="AD36" i="3"/>
  <c r="AB18" i="3"/>
  <c r="AC18" i="3" s="1"/>
  <c r="AC37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<sst xmlns="http://schemas.openxmlformats.org/spreadsheetml/2006/main" count="155" uniqueCount="118">
  <si>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</si>
  <si>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</si>
  <si>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</si>
  <si>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</si>
  <si>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</si>
  <si>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</si>
  <si>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</si>
  <si>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</si>
  <si>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</si>
  <si>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</si>
  <si>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</si>
  <si>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</si>
  <si>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</si>
  <si>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</si>
  <si>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</si>
  <si>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</si>
  <si>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</si>
  <si>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</si>
  <si>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</si>
  <si>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</si>
  <si>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</si>
  <si>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</si>
  <si>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</si>
  <si>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</si>
  <si>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</si>
  <si>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</si>
  <si>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</si>
  <si>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</si>
  <si>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</si>
  <si>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</si>
  <si>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</si>
  <si>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</si>
  <si>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</si>
  <si>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</si>
  <si>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</si>
  <si>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</si>
  <si>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</si>
  <si>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</si>
  <si>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</si>
  <si>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</si>
  <si>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</si>
  <si>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</si>
  <si>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</si>
  <si>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</si>
  <si>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</si>
  <si>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</si>
  <si>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</si>
  <si>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</si>
  <si>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</si>
  <si>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</si>
  <si>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</si>
  <si>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</si>
  <si>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</si>
  <si>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</si>
  <si>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</si>
  <si>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</si>
  <si>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</si>
  <si>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</si>
  <si>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</si>
  <si>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</si>
  <si>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</si>
  <si>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</si>
  <si>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</si>
  <si>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</si>
  <si>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</si>
  <si>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</si>
  <si>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</si>
  <si>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</si>
  <si>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</si>
  <si>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</si>
  <si>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</si>
  <si>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</si>
  <si>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</si>
  <si>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</si>
  <si>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</si>
  <si>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</si>
  <si>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Трубы и фасонные изделия к ним</t>
  </si>
  <si>
    <t>ОД000194</t>
  </si>
  <si>
    <t>ОД000410</t>
  </si>
  <si>
    <t>ОД000411</t>
  </si>
  <si>
    <t>ОД000593</t>
  </si>
  <si>
    <t>ОИ000037</t>
  </si>
  <si>
    <t>ОИ000141</t>
  </si>
  <si>
    <t>ОИ000142</t>
  </si>
  <si>
    <t>ОИ000143</t>
  </si>
  <si>
    <t>ОИ000144</t>
  </si>
  <si>
    <t>ОИ000147</t>
  </si>
  <si>
    <t>ОИ000148</t>
  </si>
  <si>
    <t>ОИ000157</t>
  </si>
  <si>
    <t>ОИ000237</t>
  </si>
  <si>
    <t>ОИ000238</t>
  </si>
  <si>
    <t>ОИ000272</t>
  </si>
  <si>
    <t>ОИ000315</t>
  </si>
  <si>
    <t>ОИ000590</t>
  </si>
  <si>
    <t>ОИ000645</t>
  </si>
  <si>
    <t>ОИ000646</t>
  </si>
  <si>
    <t>Муфта электросварная д-110 мм ПЭ100 SDR17</t>
  </si>
  <si>
    <t>Втулка под фланец D 315 
SDR 17 ПЭ 100</t>
  </si>
  <si>
    <t>Втулка под фланец DN110 ПЭ 100 SDR 17</t>
  </si>
  <si>
    <t>Втулка под фланец DN160 ПЭ 100 SDR 17</t>
  </si>
  <si>
    <t>Отвод ПЭ 100 SDR 17 - 200 х 90º</t>
  </si>
  <si>
    <t>Переход полиэтилен/сталь ПЭ-100 SDR 17 225/219</t>
  </si>
  <si>
    <t>Переход полиэтилен/сталь ПЭ-100 SDR 17 160/159</t>
  </si>
  <si>
    <t>ГК Пластик</t>
  </si>
  <si>
    <t>О/И</t>
  </si>
  <si>
    <t>Изделия фасонные полимерные</t>
  </si>
  <si>
    <t>Муфта электросварная ПЭ-100 SDR 17 Д-160мм</t>
  </si>
  <si>
    <t>Муфта электросварная ПЭ-100 SDR 17 Д-225мм</t>
  </si>
  <si>
    <t>Муфта электросварная ПЭ100 SDR 17 д-315 мм</t>
  </si>
  <si>
    <t>Втулка ПЭ под фланец D 225 SDR 17</t>
  </si>
  <si>
    <t>Отвод ПЭ 100 SDR 17 Д110мм 90 градусов (питьевой)</t>
  </si>
  <si>
    <t>Отвод ПЭ 100 SDR 17 Д160 мм 90 градусов (питьевой)</t>
  </si>
  <si>
    <t>Отвод ПЭ 100 SDR 17 Д225мм 90 градусов (питьевой)</t>
  </si>
  <si>
    <t>Отвод ПЭ 100 SDR 17 Д315мм 90 градусов (питьевой)</t>
  </si>
  <si>
    <t>Отвод ПЭ 100 SDR 17 Д110мм 45 градусов (питьевой)</t>
  </si>
  <si>
    <t>Отвод ПЭ 100 SDR 17 Д160 мм 45 градусов (питьевой)</t>
  </si>
  <si>
    <t>Переход ПЭ/Сталь 315/325  SDR 17</t>
  </si>
  <si>
    <t>Втулка под фланец DN 225 ПЭ-100 SDR 17 с удлинённым хвостовиком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</si>
</sst>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589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753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426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263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7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5" sqref="H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104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2.75" customHeight="1" x14ac:dyDescent="0.2">
      <c r="C8" s="7" t="s">
        <v>25</v>
      </c>
      <c r="D8" s="57" t="s">
        <v>105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76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105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61</v>
      </c>
      <c r="G14" s="48"/>
      <c r="H14" s="48"/>
      <c r="I14" s="48"/>
      <c r="J14" s="45" t="s">
        <v>62</v>
      </c>
      <c r="K14" s="45" t="s">
        <v>65</v>
      </c>
      <c r="L14" s="55" t="s">
        <v>63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66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64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51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77</v>
      </c>
      <c r="C18" s="14" t="s">
        <v>96</v>
      </c>
      <c r="D18" s="43" t="s">
        <v>75</v>
      </c>
      <c r="E18" s="15">
        <v>30</v>
      </c>
      <c r="F18" s="41">
        <v>438.66</v>
      </c>
      <c r="G18" s="15">
        <v>183</v>
      </c>
      <c r="H18" s="16">
        <v>44285</v>
      </c>
      <c r="I18" s="16" t="s">
        <v>103</v>
      </c>
      <c r="J18" s="19">
        <v>1.0379</v>
      </c>
      <c r="K18" s="15">
        <f t="shared" ref="K18:K36" si="0">IF(SUM(F18)=0,"",F18*J18)</f>
        <v>455.28521400000005</v>
      </c>
      <c r="L18" s="17"/>
      <c r="M18" s="17">
        <v>655.4</v>
      </c>
      <c r="N18" s="17">
        <v>607.32000000000005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572.66999999999996</v>
      </c>
      <c r="AC18" s="20">
        <f t="shared" ref="AC18" si="3">AB18*E18</f>
        <v>17180.099999999999</v>
      </c>
      <c r="AD18" s="35">
        <f t="shared" ref="AD18" si="4">STDEV(K18:Z18)/AB18*100</f>
        <v>18.240988795210583</v>
      </c>
    </row>
    <row r="19" spans="1:30" ht="25.5" x14ac:dyDescent="0.2">
      <c r="A19" s="13">
        <v>2</v>
      </c>
      <c r="B19" s="14" t="s">
        <v>78</v>
      </c>
      <c r="C19" s="14" t="s">
        <v>106</v>
      </c>
      <c r="D19" s="43" t="s">
        <v>75</v>
      </c>
      <c r="E19" s="15">
        <v>30</v>
      </c>
      <c r="F19" s="41">
        <v>888.46</v>
      </c>
      <c r="G19" s="15">
        <v>183</v>
      </c>
      <c r="H19" s="16">
        <v>44285</v>
      </c>
      <c r="I19" s="16" t="s">
        <v>103</v>
      </c>
      <c r="J19" s="19">
        <v>1.0379</v>
      </c>
      <c r="K19" s="15"/>
      <c r="L19" s="17">
        <v>1770</v>
      </c>
      <c r="M19" s="17">
        <v>1350</v>
      </c>
      <c r="N19" s="17">
        <v>1853.37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36" si="5">COUNTIF(K19:Z19,"&gt;0")</f>
        <v>3</v>
      </c>
      <c r="AB19" s="20">
        <f t="shared" ref="AB19:AB36" si="6">CEILING(SUM(K19:Z19)/COUNTIF(K19:Z19,"&gt;0"),0.01)</f>
        <v>1657.79</v>
      </c>
      <c r="AC19" s="20">
        <f t="shared" ref="AC19:AC36" si="7">AB19*E19</f>
        <v>49733.7</v>
      </c>
      <c r="AD19" s="35">
        <f t="shared" ref="AD19:AD36" si="8">STDEV(K19:Z19)/AB19*100</f>
        <v>16.274300228493242</v>
      </c>
    </row>
    <row r="20" spans="1:30" ht="25.5" x14ac:dyDescent="0.2">
      <c r="A20" s="13">
        <v>3</v>
      </c>
      <c r="B20" s="14" t="s">
        <v>79</v>
      </c>
      <c r="C20" s="14" t="s">
        <v>107</v>
      </c>
      <c r="D20" s="43" t="s">
        <v>75</v>
      </c>
      <c r="E20" s="15">
        <v>8</v>
      </c>
      <c r="F20" s="41">
        <v>2190.02</v>
      </c>
      <c r="G20" s="15">
        <v>183</v>
      </c>
      <c r="H20" s="16">
        <v>44285</v>
      </c>
      <c r="I20" s="16" t="s">
        <v>103</v>
      </c>
      <c r="J20" s="19">
        <v>1.0379</v>
      </c>
      <c r="K20" s="15"/>
      <c r="L20" s="17">
        <v>4000</v>
      </c>
      <c r="M20" s="17">
        <v>3030.64</v>
      </c>
      <c r="N20" s="17">
        <v>4188.41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5"/>
        <v>3</v>
      </c>
      <c r="AB20" s="20">
        <f t="shared" si="6"/>
        <v>3739.69</v>
      </c>
      <c r="AC20" s="20">
        <f t="shared" si="7"/>
        <v>29917.52</v>
      </c>
      <c r="AD20" s="35">
        <f t="shared" si="8"/>
        <v>16.611905993810851</v>
      </c>
    </row>
    <row r="21" spans="1:30" ht="25.5" x14ac:dyDescent="0.2">
      <c r="A21" s="13">
        <v>4</v>
      </c>
      <c r="B21" s="14" t="s">
        <v>80</v>
      </c>
      <c r="C21" s="14" t="s">
        <v>108</v>
      </c>
      <c r="D21" s="43" t="s">
        <v>75</v>
      </c>
      <c r="E21" s="15">
        <v>15</v>
      </c>
      <c r="F21" s="41">
        <v>4877.88</v>
      </c>
      <c r="G21" s="15">
        <v>183</v>
      </c>
      <c r="H21" s="16">
        <v>44285</v>
      </c>
      <c r="I21" s="16" t="s">
        <v>103</v>
      </c>
      <c r="J21" s="19">
        <v>1.0379</v>
      </c>
      <c r="K21" s="15"/>
      <c r="L21" s="17">
        <v>9900</v>
      </c>
      <c r="M21" s="17">
        <v>6112.99</v>
      </c>
      <c r="N21" s="17">
        <v>10366.32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5"/>
        <v>3</v>
      </c>
      <c r="AB21" s="20">
        <f t="shared" si="6"/>
        <v>8793.11</v>
      </c>
      <c r="AC21" s="20">
        <f t="shared" si="7"/>
        <v>131896.65000000002</v>
      </c>
      <c r="AD21" s="35">
        <f t="shared" si="8"/>
        <v>26.529041991141924</v>
      </c>
    </row>
    <row r="22" spans="1:30" ht="15.75" x14ac:dyDescent="0.2">
      <c r="A22" s="13">
        <v>5</v>
      </c>
      <c r="B22" s="14" t="s">
        <v>81</v>
      </c>
      <c r="C22" s="14" t="s">
        <v>109</v>
      </c>
      <c r="D22" s="43" t="s">
        <v>75</v>
      </c>
      <c r="E22" s="15">
        <v>18</v>
      </c>
      <c r="F22" s="41">
        <v>316.58</v>
      </c>
      <c r="G22" s="15">
        <v>183</v>
      </c>
      <c r="H22" s="16">
        <v>44285</v>
      </c>
      <c r="I22" s="16" t="s">
        <v>103</v>
      </c>
      <c r="J22" s="19">
        <v>1.0379</v>
      </c>
      <c r="K22" s="15"/>
      <c r="L22" s="17">
        <v>1300</v>
      </c>
      <c r="M22" s="17">
        <v>1053</v>
      </c>
      <c r="N22" s="17">
        <v>1361.23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5"/>
        <v>3</v>
      </c>
      <c r="AB22" s="20">
        <f t="shared" si="6"/>
        <v>1238.08</v>
      </c>
      <c r="AC22" s="20">
        <f t="shared" si="7"/>
        <v>22285.439999999999</v>
      </c>
      <c r="AD22" s="35">
        <f t="shared" si="8"/>
        <v>13.179985118032898</v>
      </c>
    </row>
    <row r="23" spans="1:30" ht="25.5" x14ac:dyDescent="0.2">
      <c r="A23" s="13">
        <v>6</v>
      </c>
      <c r="B23" s="14" t="s">
        <v>82</v>
      </c>
      <c r="C23" s="14" t="s">
        <v>110</v>
      </c>
      <c r="D23" s="43" t="s">
        <v>75</v>
      </c>
      <c r="E23" s="15">
        <v>20</v>
      </c>
      <c r="F23" s="44">
        <v>235.9</v>
      </c>
      <c r="G23" s="15">
        <v>183</v>
      </c>
      <c r="H23" s="16">
        <v>44285</v>
      </c>
      <c r="I23" s="16" t="s">
        <v>103</v>
      </c>
      <c r="J23" s="19">
        <v>1.0379</v>
      </c>
      <c r="K23" s="15"/>
      <c r="L23" s="17">
        <v>680</v>
      </c>
      <c r="M23" s="17">
        <v>550.79999999999995</v>
      </c>
      <c r="N23" s="17">
        <v>712.03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5"/>
        <v>3</v>
      </c>
      <c r="AB23" s="20">
        <f t="shared" si="6"/>
        <v>647.61</v>
      </c>
      <c r="AC23" s="20">
        <f t="shared" si="7"/>
        <v>12952.2</v>
      </c>
      <c r="AD23" s="35">
        <f t="shared" si="8"/>
        <v>13.180123574358877</v>
      </c>
    </row>
    <row r="24" spans="1:30" ht="25.5" x14ac:dyDescent="0.2">
      <c r="A24" s="13">
        <v>7</v>
      </c>
      <c r="B24" s="14" t="s">
        <v>83</v>
      </c>
      <c r="C24" s="14" t="s">
        <v>111</v>
      </c>
      <c r="D24" s="43" t="s">
        <v>75</v>
      </c>
      <c r="E24" s="15">
        <v>16</v>
      </c>
      <c r="F24" s="44">
        <v>479.98</v>
      </c>
      <c r="G24" s="15">
        <v>183</v>
      </c>
      <c r="H24" s="16">
        <v>44285</v>
      </c>
      <c r="I24" s="16" t="s">
        <v>103</v>
      </c>
      <c r="J24" s="19">
        <v>1.0379</v>
      </c>
      <c r="K24" s="15"/>
      <c r="L24" s="17">
        <v>1900</v>
      </c>
      <c r="M24" s="17">
        <v>1539</v>
      </c>
      <c r="N24" s="17">
        <v>1989.49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5"/>
        <v>3</v>
      </c>
      <c r="AB24" s="20">
        <f t="shared" si="6"/>
        <v>1809.5</v>
      </c>
      <c r="AC24" s="20">
        <f t="shared" si="7"/>
        <v>28952</v>
      </c>
      <c r="AD24" s="35">
        <f t="shared" si="8"/>
        <v>13.179996323835782</v>
      </c>
    </row>
    <row r="25" spans="1:30" ht="25.5" x14ac:dyDescent="0.2">
      <c r="A25" s="13">
        <v>8</v>
      </c>
      <c r="B25" s="14" t="s">
        <v>84</v>
      </c>
      <c r="C25" s="14" t="s">
        <v>112</v>
      </c>
      <c r="D25" s="43" t="s">
        <v>75</v>
      </c>
      <c r="E25" s="15">
        <v>8</v>
      </c>
      <c r="F25" s="44">
        <v>1973.64</v>
      </c>
      <c r="G25" s="15">
        <v>183</v>
      </c>
      <c r="H25" s="16">
        <v>44285</v>
      </c>
      <c r="I25" s="16" t="s">
        <v>103</v>
      </c>
      <c r="J25" s="19">
        <v>1.0379</v>
      </c>
      <c r="K25" s="15">
        <f t="shared" si="0"/>
        <v>2048.4409560000004</v>
      </c>
      <c r="L25" s="17">
        <v>4500</v>
      </c>
      <c r="M25" s="17">
        <v>3645</v>
      </c>
      <c r="N25" s="17">
        <v>4711.96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5"/>
        <v>4</v>
      </c>
      <c r="AB25" s="20">
        <f t="shared" si="6"/>
        <v>3726.36</v>
      </c>
      <c r="AC25" s="20">
        <f t="shared" si="7"/>
        <v>29810.880000000001</v>
      </c>
      <c r="AD25" s="35">
        <f t="shared" si="8"/>
        <v>32.470101881778895</v>
      </c>
    </row>
    <row r="26" spans="1:30" ht="25.5" x14ac:dyDescent="0.2">
      <c r="A26" s="13">
        <v>9</v>
      </c>
      <c r="B26" s="14" t="s">
        <v>85</v>
      </c>
      <c r="C26" s="14" t="s">
        <v>113</v>
      </c>
      <c r="D26" s="43" t="s">
        <v>75</v>
      </c>
      <c r="E26" s="15">
        <v>12</v>
      </c>
      <c r="F26" s="44">
        <v>4356.6099999999997</v>
      </c>
      <c r="G26" s="15">
        <v>183</v>
      </c>
      <c r="H26" s="16">
        <v>44285</v>
      </c>
      <c r="I26" s="16" t="s">
        <v>103</v>
      </c>
      <c r="J26" s="19">
        <v>1.0379</v>
      </c>
      <c r="K26" s="15"/>
      <c r="L26" s="17">
        <v>13000</v>
      </c>
      <c r="M26" s="17">
        <v>10530</v>
      </c>
      <c r="N26" s="17">
        <v>13612.33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5"/>
        <v>3</v>
      </c>
      <c r="AB26" s="20">
        <f t="shared" si="6"/>
        <v>12380.78</v>
      </c>
      <c r="AC26" s="20">
        <f t="shared" si="7"/>
        <v>148569.36000000002</v>
      </c>
      <c r="AD26" s="35">
        <f t="shared" si="8"/>
        <v>13.180097847305555</v>
      </c>
    </row>
    <row r="27" spans="1:30" ht="25.5" x14ac:dyDescent="0.2">
      <c r="A27" s="13">
        <v>10</v>
      </c>
      <c r="B27" s="14" t="s">
        <v>86</v>
      </c>
      <c r="C27" s="14" t="s">
        <v>114</v>
      </c>
      <c r="D27" s="43" t="s">
        <v>75</v>
      </c>
      <c r="E27" s="15">
        <v>2</v>
      </c>
      <c r="F27" s="44">
        <v>239.35</v>
      </c>
      <c r="G27" s="15">
        <v>183</v>
      </c>
      <c r="H27" s="16">
        <v>44285</v>
      </c>
      <c r="I27" s="16" t="s">
        <v>103</v>
      </c>
      <c r="J27" s="19">
        <v>1.0379</v>
      </c>
      <c r="K27" s="15">
        <f t="shared" si="0"/>
        <v>248.42136500000001</v>
      </c>
      <c r="L27" s="17">
        <v>575</v>
      </c>
      <c r="M27" s="17">
        <v>465.75</v>
      </c>
      <c r="N27" s="17">
        <v>512.85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5"/>
        <v>4</v>
      </c>
      <c r="AB27" s="20">
        <f t="shared" si="6"/>
        <v>450.51</v>
      </c>
      <c r="AC27" s="20">
        <f t="shared" si="7"/>
        <v>901.02</v>
      </c>
      <c r="AD27" s="35">
        <f t="shared" si="8"/>
        <v>31.510481205352026</v>
      </c>
    </row>
    <row r="28" spans="1:30" ht="25.5" x14ac:dyDescent="0.2">
      <c r="A28" s="13">
        <v>11</v>
      </c>
      <c r="B28" s="14" t="s">
        <v>87</v>
      </c>
      <c r="C28" s="14" t="s">
        <v>115</v>
      </c>
      <c r="D28" s="43" t="s">
        <v>75</v>
      </c>
      <c r="E28" s="15">
        <v>2</v>
      </c>
      <c r="F28" s="44">
        <v>695.96</v>
      </c>
      <c r="G28" s="15">
        <v>183</v>
      </c>
      <c r="H28" s="16">
        <v>44285</v>
      </c>
      <c r="I28" s="16" t="s">
        <v>103</v>
      </c>
      <c r="J28" s="19">
        <v>1.0379</v>
      </c>
      <c r="K28" s="15">
        <f t="shared" si="0"/>
        <v>722.33688400000005</v>
      </c>
      <c r="L28" s="17">
        <v>1450</v>
      </c>
      <c r="M28" s="17">
        <v>1174.5</v>
      </c>
      <c r="N28" s="17">
        <v>1518.3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5"/>
        <v>4</v>
      </c>
      <c r="AB28" s="20">
        <f t="shared" si="6"/>
        <v>1216.29</v>
      </c>
      <c r="AC28" s="20">
        <f t="shared" si="7"/>
        <v>2432.58</v>
      </c>
      <c r="AD28" s="35">
        <f t="shared" si="8"/>
        <v>29.703320068811571</v>
      </c>
    </row>
    <row r="29" spans="1:30" ht="25.5" x14ac:dyDescent="0.2">
      <c r="A29" s="13">
        <v>12</v>
      </c>
      <c r="B29" s="14" t="s">
        <v>88</v>
      </c>
      <c r="C29" s="14" t="s">
        <v>97</v>
      </c>
      <c r="D29" s="43" t="s">
        <v>75</v>
      </c>
      <c r="E29" s="15">
        <v>16</v>
      </c>
      <c r="F29" s="44">
        <v>1028.68</v>
      </c>
      <c r="G29" s="15">
        <v>183</v>
      </c>
      <c r="H29" s="16">
        <v>44285</v>
      </c>
      <c r="I29" s="16" t="s">
        <v>103</v>
      </c>
      <c r="J29" s="19">
        <v>1.0379</v>
      </c>
      <c r="K29" s="15"/>
      <c r="L29" s="17">
        <v>3100</v>
      </c>
      <c r="M29" s="17">
        <v>2511</v>
      </c>
      <c r="N29" s="17">
        <v>3246.02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5"/>
        <v>3</v>
      </c>
      <c r="AB29" s="20">
        <f t="shared" si="6"/>
        <v>2952.34</v>
      </c>
      <c r="AC29" s="20">
        <f t="shared" si="7"/>
        <v>47237.440000000002</v>
      </c>
      <c r="AD29" s="35">
        <f t="shared" si="8"/>
        <v>13.180133539377595</v>
      </c>
    </row>
    <row r="30" spans="1:30" ht="15.75" x14ac:dyDescent="0.2">
      <c r="A30" s="13">
        <v>13</v>
      </c>
      <c r="B30" s="14" t="s">
        <v>89</v>
      </c>
      <c r="C30" s="14" t="s">
        <v>98</v>
      </c>
      <c r="D30" s="43" t="s">
        <v>75</v>
      </c>
      <c r="E30" s="15">
        <v>50</v>
      </c>
      <c r="F30" s="44">
        <v>100.08</v>
      </c>
      <c r="G30" s="15">
        <v>183</v>
      </c>
      <c r="H30" s="16">
        <v>44285</v>
      </c>
      <c r="I30" s="16" t="s">
        <v>103</v>
      </c>
      <c r="J30" s="19">
        <v>1.0379</v>
      </c>
      <c r="K30" s="15"/>
      <c r="L30" s="17">
        <v>340</v>
      </c>
      <c r="M30" s="17">
        <v>240</v>
      </c>
      <c r="N30" s="17">
        <v>408.37</v>
      </c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5"/>
        <v>3</v>
      </c>
      <c r="AB30" s="20">
        <f t="shared" si="6"/>
        <v>329.46</v>
      </c>
      <c r="AC30" s="20">
        <f t="shared" si="7"/>
        <v>16473</v>
      </c>
      <c r="AD30" s="35">
        <f t="shared" si="8"/>
        <v>25.702276474770319</v>
      </c>
    </row>
    <row r="31" spans="1:30" ht="15.75" x14ac:dyDescent="0.2">
      <c r="A31" s="13">
        <v>14</v>
      </c>
      <c r="B31" s="14" t="s">
        <v>90</v>
      </c>
      <c r="C31" s="14" t="s">
        <v>99</v>
      </c>
      <c r="D31" s="43" t="s">
        <v>75</v>
      </c>
      <c r="E31" s="15">
        <v>102</v>
      </c>
      <c r="F31" s="44">
        <v>214.46</v>
      </c>
      <c r="G31" s="15">
        <v>183</v>
      </c>
      <c r="H31" s="16">
        <v>44285</v>
      </c>
      <c r="I31" s="16" t="s">
        <v>103</v>
      </c>
      <c r="J31" s="19">
        <v>1.0379</v>
      </c>
      <c r="K31" s="15"/>
      <c r="L31" s="17">
        <v>660</v>
      </c>
      <c r="M31" s="17">
        <v>645</v>
      </c>
      <c r="N31" s="17">
        <v>973.81</v>
      </c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5"/>
        <v>3</v>
      </c>
      <c r="AB31" s="20">
        <f t="shared" si="6"/>
        <v>759.61</v>
      </c>
      <c r="AC31" s="20">
        <f t="shared" si="7"/>
        <v>77480.22</v>
      </c>
      <c r="AD31" s="35">
        <f t="shared" si="8"/>
        <v>24.441484901946488</v>
      </c>
    </row>
    <row r="32" spans="1:30" ht="15.75" x14ac:dyDescent="0.2">
      <c r="A32" s="13">
        <v>15</v>
      </c>
      <c r="B32" s="14" t="s">
        <v>91</v>
      </c>
      <c r="C32" s="14" t="s">
        <v>116</v>
      </c>
      <c r="D32" s="43" t="s">
        <v>75</v>
      </c>
      <c r="E32" s="15">
        <v>14</v>
      </c>
      <c r="F32" s="41"/>
      <c r="G32" s="15"/>
      <c r="H32" s="16"/>
      <c r="I32" s="16"/>
      <c r="J32" s="19">
        <v>1.0379</v>
      </c>
      <c r="K32" s="15" t="str">
        <f t="shared" si="0"/>
        <v/>
      </c>
      <c r="L32" s="17">
        <v>25885</v>
      </c>
      <c r="M32" s="17">
        <v>17465</v>
      </c>
      <c r="N32" s="17">
        <v>27104.25</v>
      </c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5"/>
        <v>3</v>
      </c>
      <c r="AB32" s="20">
        <f t="shared" si="6"/>
        <v>23484.75</v>
      </c>
      <c r="AC32" s="20">
        <f t="shared" si="7"/>
        <v>328786.5</v>
      </c>
      <c r="AD32" s="35">
        <f t="shared" si="8"/>
        <v>22.349735039865319</v>
      </c>
    </row>
    <row r="33" spans="1:30" ht="15.75" x14ac:dyDescent="0.2">
      <c r="A33" s="13">
        <v>16</v>
      </c>
      <c r="B33" s="14" t="s">
        <v>92</v>
      </c>
      <c r="C33" s="14" t="s">
        <v>100</v>
      </c>
      <c r="D33" s="43" t="s">
        <v>75</v>
      </c>
      <c r="E33" s="15">
        <v>8</v>
      </c>
      <c r="F33" s="44">
        <v>1842.53</v>
      </c>
      <c r="G33" s="15">
        <v>183</v>
      </c>
      <c r="H33" s="16">
        <v>44285</v>
      </c>
      <c r="I33" s="16" t="s">
        <v>103</v>
      </c>
      <c r="J33" s="19">
        <v>1.0379</v>
      </c>
      <c r="K33" s="15">
        <f t="shared" si="0"/>
        <v>1912.361887</v>
      </c>
      <c r="L33" s="17"/>
      <c r="M33" s="17">
        <v>3618.9</v>
      </c>
      <c r="N33" s="17">
        <v>2573.7800000000002</v>
      </c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5"/>
        <v>3</v>
      </c>
      <c r="AB33" s="20">
        <f t="shared" si="6"/>
        <v>2701.69</v>
      </c>
      <c r="AC33" s="20">
        <f t="shared" si="7"/>
        <v>21613.52</v>
      </c>
      <c r="AD33" s="35">
        <f t="shared" si="8"/>
        <v>31.847783722239175</v>
      </c>
    </row>
    <row r="34" spans="1:30" ht="25.5" x14ac:dyDescent="0.2">
      <c r="A34" s="13">
        <v>17</v>
      </c>
      <c r="B34" s="14" t="s">
        <v>93</v>
      </c>
      <c r="C34" s="14" t="s">
        <v>117</v>
      </c>
      <c r="D34" s="43" t="s">
        <v>75</v>
      </c>
      <c r="E34" s="15">
        <v>21</v>
      </c>
      <c r="F34" s="44">
        <v>598.03</v>
      </c>
      <c r="G34" s="15">
        <v>183</v>
      </c>
      <c r="H34" s="16">
        <v>44285</v>
      </c>
      <c r="I34" s="16" t="s">
        <v>103</v>
      </c>
      <c r="J34" s="19">
        <v>1.0379</v>
      </c>
      <c r="K34" s="15"/>
      <c r="L34" s="17">
        <v>1850</v>
      </c>
      <c r="M34" s="17">
        <v>1498.5</v>
      </c>
      <c r="N34" s="17">
        <v>1937.14</v>
      </c>
      <c r="O34" s="17"/>
      <c r="P34" s="42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5"/>
        <v>3</v>
      </c>
      <c r="AB34" s="20">
        <f t="shared" si="6"/>
        <v>1761.88</v>
      </c>
      <c r="AC34" s="20">
        <f t="shared" si="7"/>
        <v>36999.480000000003</v>
      </c>
      <c r="AD34" s="35">
        <f t="shared" si="8"/>
        <v>13.180115225297492</v>
      </c>
    </row>
    <row r="35" spans="1:30" ht="25.5" x14ac:dyDescent="0.2">
      <c r="A35" s="13">
        <v>18</v>
      </c>
      <c r="B35" s="14" t="s">
        <v>94</v>
      </c>
      <c r="C35" s="14" t="s">
        <v>101</v>
      </c>
      <c r="D35" s="43" t="s">
        <v>75</v>
      </c>
      <c r="E35" s="15">
        <v>2</v>
      </c>
      <c r="F35" s="41"/>
      <c r="G35" s="15"/>
      <c r="H35" s="16"/>
      <c r="I35" s="16"/>
      <c r="J35" s="19">
        <v>1.0379</v>
      </c>
      <c r="K35" s="15" t="str">
        <f t="shared" si="0"/>
        <v/>
      </c>
      <c r="L35" s="17">
        <v>8875</v>
      </c>
      <c r="M35" s="17">
        <v>6417.36</v>
      </c>
      <c r="N35" s="17">
        <v>9291.99</v>
      </c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5"/>
        <v>3</v>
      </c>
      <c r="AB35" s="20">
        <f t="shared" si="6"/>
        <v>8194.7900000000009</v>
      </c>
      <c r="AC35" s="20">
        <f t="shared" si="7"/>
        <v>16389.580000000002</v>
      </c>
      <c r="AD35" s="35">
        <f t="shared" si="8"/>
        <v>18.955333200143347</v>
      </c>
    </row>
    <row r="36" spans="1:30" ht="25.5" x14ac:dyDescent="0.2">
      <c r="A36" s="13">
        <v>19</v>
      </c>
      <c r="B36" s="14" t="s">
        <v>95</v>
      </c>
      <c r="C36" s="14" t="s">
        <v>102</v>
      </c>
      <c r="D36" s="43" t="s">
        <v>75</v>
      </c>
      <c r="E36" s="15">
        <v>2</v>
      </c>
      <c r="F36" s="41"/>
      <c r="G36" s="15"/>
      <c r="H36" s="16"/>
      <c r="I36" s="16"/>
      <c r="J36" s="19">
        <v>1.0379</v>
      </c>
      <c r="K36" s="15" t="str">
        <f t="shared" si="0"/>
        <v/>
      </c>
      <c r="L36" s="17">
        <v>4225</v>
      </c>
      <c r="M36" s="17">
        <v>3489.48</v>
      </c>
      <c r="N36" s="17">
        <v>4410.3999999999996</v>
      </c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5"/>
        <v>3</v>
      </c>
      <c r="AB36" s="20">
        <f t="shared" si="6"/>
        <v>4041.63</v>
      </c>
      <c r="AC36" s="20">
        <f t="shared" si="7"/>
        <v>8083.26</v>
      </c>
      <c r="AD36" s="35">
        <f t="shared" si="8"/>
        <v>12.051467077172209</v>
      </c>
    </row>
    <row r="37" spans="1:30" x14ac:dyDescent="0.2">
      <c r="A37" s="31"/>
      <c r="B37" s="32"/>
      <c r="C37" s="64" t="s">
        <v>5</v>
      </c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3"/>
      <c r="AC37" s="33">
        <f>SUM(AC18:AC36)</f>
        <v>1027694.4500000001</v>
      </c>
      <c r="AD37" s="34"/>
    </row>
    <row r="38" spans="1:30" x14ac:dyDescent="0.2"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2"/>
    </row>
    <row r="39" spans="1:30" s="23" customFormat="1" hidden="1" x14ac:dyDescent="0.2">
      <c r="C39" s="23" t="s">
        <v>8</v>
      </c>
    </row>
    <row r="40" spans="1:30" s="23" customFormat="1" hidden="1" x14ac:dyDescent="0.2">
      <c r="C40" s="24" t="s">
        <v>30</v>
      </c>
    </row>
    <row r="41" spans="1:30" s="23" customFormat="1" hidden="1" x14ac:dyDescent="0.2">
      <c r="C41" s="24" t="s">
        <v>31</v>
      </c>
    </row>
    <row r="42" spans="1:30" s="23" customFormat="1" hidden="1" x14ac:dyDescent="0.2">
      <c r="C42" s="24" t="s">
        <v>32</v>
      </c>
    </row>
    <row r="43" spans="1:30" x14ac:dyDescent="0.2">
      <c r="L43" s="25"/>
    </row>
    <row r="44" spans="1:30" s="3" customFormat="1" ht="15.75" x14ac:dyDescent="0.25">
      <c r="C44" s="26" t="s">
        <v>0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30" s="3" customFormat="1" ht="15.75" x14ac:dyDescent="0.25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30" s="3" customFormat="1" ht="15.75" x14ac:dyDescent="0.25">
      <c r="C46" s="36"/>
      <c r="D46" s="27"/>
      <c r="E46" s="27"/>
      <c r="F46" s="49"/>
      <c r="G46" s="49"/>
      <c r="H46" s="49"/>
      <c r="I46" s="49"/>
      <c r="J46" s="49"/>
      <c r="K46" s="28"/>
      <c r="L46" s="49"/>
      <c r="M46" s="49"/>
      <c r="N46" s="49"/>
      <c r="O46" s="39"/>
      <c r="P46" s="39"/>
      <c r="Q46" s="1"/>
      <c r="R46" s="1"/>
      <c r="S46" s="1"/>
      <c r="T46" s="1"/>
      <c r="U46" s="1"/>
      <c r="V46" s="27"/>
      <c r="W46" s="27"/>
      <c r="X46" s="27"/>
      <c r="Y46" s="27"/>
      <c r="Z46" s="27"/>
      <c r="AA46" s="27"/>
      <c r="AB46" s="27"/>
      <c r="AC46" s="29"/>
    </row>
    <row r="47" spans="1:30" s="3" customFormat="1" ht="15.75" x14ac:dyDescent="0.25">
      <c r="C47" s="40" t="s">
        <v>2</v>
      </c>
      <c r="D47" s="27"/>
      <c r="E47" s="27"/>
      <c r="F47" s="51" t="s">
        <v>74</v>
      </c>
      <c r="G47" s="51"/>
      <c r="H47" s="51"/>
      <c r="I47" s="51"/>
      <c r="J47" s="51"/>
      <c r="K47" s="1"/>
      <c r="L47" s="50" t="s">
        <v>7</v>
      </c>
      <c r="M47" s="50"/>
      <c r="N47" s="50"/>
      <c r="O47" s="39"/>
      <c r="P47" s="39"/>
      <c r="Q47" s="1"/>
      <c r="R47" s="1"/>
      <c r="S47" s="1"/>
      <c r="T47" s="1"/>
      <c r="U47" s="1"/>
      <c r="V47" s="27"/>
      <c r="W47" s="27"/>
      <c r="X47" s="27"/>
      <c r="Y47" s="27"/>
      <c r="Z47" s="27"/>
      <c r="AA47" s="27"/>
      <c r="AB47" s="27"/>
    </row>
    <row r="48" spans="1:30" x14ac:dyDescent="0.2">
      <c r="C48" s="30"/>
      <c r="V48" s="28"/>
      <c r="W48" s="28"/>
      <c r="X48" s="28"/>
      <c r="Y48" s="28"/>
      <c r="Z48" s="28"/>
      <c r="AA48" s="28"/>
      <c r="AB48" s="28"/>
    </row>
    <row r="49" spans="3:30" x14ac:dyDescent="0.2">
      <c r="C49" s="26" t="s">
        <v>27</v>
      </c>
      <c r="V49" s="28"/>
      <c r="W49" s="28"/>
      <c r="X49" s="28"/>
      <c r="Y49" s="28"/>
      <c r="Z49" s="28"/>
      <c r="AA49" s="28"/>
      <c r="AB49" s="28"/>
    </row>
    <row r="50" spans="3:30" x14ac:dyDescent="0.2">
      <c r="V50" s="28"/>
      <c r="W50" s="28"/>
      <c r="X50" s="28"/>
      <c r="Y50" s="28"/>
      <c r="Z50" s="28"/>
      <c r="AA50" s="28"/>
      <c r="AB50" s="28"/>
    </row>
    <row r="51" spans="3:30" x14ac:dyDescent="0.2">
      <c r="C51" s="36"/>
      <c r="D51" s="27"/>
      <c r="E51" s="27"/>
      <c r="F51" s="49"/>
      <c r="G51" s="49"/>
      <c r="H51" s="49"/>
      <c r="I51" s="49"/>
      <c r="J51" s="49"/>
      <c r="K51" s="28"/>
      <c r="L51" s="49"/>
      <c r="M51" s="49"/>
      <c r="N51" s="49"/>
      <c r="O51" s="39"/>
      <c r="P51" s="39"/>
      <c r="V51" s="27"/>
      <c r="W51" s="27"/>
      <c r="X51" s="27"/>
      <c r="Y51" s="27"/>
      <c r="Z51" s="27"/>
      <c r="AA51" s="27"/>
      <c r="AB51" s="27"/>
    </row>
    <row r="52" spans="3:30" x14ac:dyDescent="0.2">
      <c r="C52" s="40" t="s">
        <v>2</v>
      </c>
      <c r="D52" s="27"/>
      <c r="E52" s="27"/>
      <c r="F52" s="51" t="s">
        <v>74</v>
      </c>
      <c r="G52" s="51"/>
      <c r="H52" s="51"/>
      <c r="I52" s="51"/>
      <c r="J52" s="51"/>
      <c r="L52" s="50" t="s">
        <v>7</v>
      </c>
      <c r="M52" s="50"/>
      <c r="N52" s="50"/>
      <c r="O52" s="39"/>
      <c r="P52" s="39"/>
      <c r="V52" s="27"/>
      <c r="W52" s="27"/>
      <c r="X52" s="27"/>
      <c r="Y52" s="27"/>
      <c r="Z52" s="27"/>
      <c r="AA52" s="27"/>
      <c r="AB52" s="27"/>
    </row>
    <row r="55" spans="3:30" x14ac:dyDescent="0.2">
      <c r="C55" s="26" t="s">
        <v>67</v>
      </c>
    </row>
    <row r="57" spans="3:30" x14ac:dyDescent="0.2"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36 G18:I36" name="Диапазон3"/>
    <protectedRange sqref="P18:U36 X18:Z36" name="Диапазон4"/>
    <protectedRange sqref="C46 F46 L46 L51 C51 F51" name="Диапазон5"/>
    <protectedRange sqref="D40:AC42" name="Диапазон6"/>
    <protectedRange sqref="V1" name="Диапазон8_1"/>
    <protectedRange sqref="C40:C42" name="Диапазон6_1"/>
    <protectedRange sqref="F18:F36" name="Диапазон3_3"/>
    <protectedRange sqref="V18:W36 L18:O36" name="Диапазон4_1"/>
  </protectedRanges>
  <autoFilter ref="A17:AD37"/>
  <mergeCells count="38">
    <mergeCell ref="C57:AD57"/>
    <mergeCell ref="L15:P15"/>
    <mergeCell ref="AD14:AD16"/>
    <mergeCell ref="A14:A16"/>
    <mergeCell ref="C4:AC4"/>
    <mergeCell ref="C37:M37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51:N51"/>
    <mergeCell ref="L52:N52"/>
    <mergeCell ref="F51:J51"/>
    <mergeCell ref="F52:J52"/>
    <mergeCell ref="J14:J16"/>
    <mergeCell ref="F15:F16"/>
    <mergeCell ref="L46:N46"/>
    <mergeCell ref="L47:N47"/>
    <mergeCell ref="F46:J46"/>
    <mergeCell ref="F47:J47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2021-11-17T06:47:17Z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